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4"/>
  </bookViews>
  <sheets>
    <sheet name="таблица 1" sheetId="9" r:id="rId1"/>
    <sheet name="таблица 2" sheetId="12" r:id="rId2"/>
    <sheet name="таблица 3" sheetId="13" r:id="rId3"/>
    <sheet name="таблица 4" sheetId="14" r:id="rId4"/>
    <sheet name="таблица 5" sheetId="11" r:id="rId5"/>
  </sheets>
  <definedNames>
    <definedName name="_xlnm.Print_Area" localSheetId="0">'таблица 1'!$A$1:$D$32</definedName>
    <definedName name="_xlnm.Print_Area" localSheetId="1">'таблица 2'!$A$1:$D$32</definedName>
    <definedName name="_xlnm.Print_Area" localSheetId="2">'таблица 3'!$A$1:$D$32</definedName>
    <definedName name="_xlnm.Print_Area" localSheetId="3">'таблица 4'!$A$1:$D$32</definedName>
    <definedName name="_xlnm.Print_Area" localSheetId="4">'таблица 5'!$A$1:$D$32</definedName>
  </definedNames>
  <calcPr calcId="125725"/>
</workbook>
</file>

<file path=xl/calcChain.xml><?xml version="1.0" encoding="utf-8"?>
<calcChain xmlns="http://schemas.openxmlformats.org/spreadsheetml/2006/main">
  <c r="B16" i="14"/>
  <c r="B28" s="1"/>
  <c r="B16" i="13"/>
  <c r="B27" i="12"/>
  <c r="D28" i="14"/>
  <c r="C28"/>
  <c r="D28" i="13"/>
  <c r="C28"/>
  <c r="B28"/>
  <c r="D28" i="12"/>
  <c r="C28"/>
  <c r="B28"/>
  <c r="B28" i="11" l="1"/>
  <c r="D28"/>
  <c r="C28"/>
  <c r="D16" i="9" l="1"/>
  <c r="D17"/>
  <c r="C16"/>
  <c r="C25"/>
  <c r="B16"/>
  <c r="B24" l="1"/>
  <c r="D28" l="1"/>
  <c r="C28"/>
  <c r="B28"/>
</calcChain>
</file>

<file path=xl/sharedStrings.xml><?xml version="1.0" encoding="utf-8"?>
<sst xmlns="http://schemas.openxmlformats.org/spreadsheetml/2006/main" count="125" uniqueCount="34">
  <si>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</si>
  <si>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</si>
  <si>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</si>
  <si>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</si>
  <si>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</si>
  <si>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</si>
  <si>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</si>
  <si>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</si>
  <si>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</si>
  <si>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</si>
  <si>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</si>
  <si>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</si>
  <si>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</si>
  <si>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</si>
  <si>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</si>
  <si>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</si>
  <si>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</si>
  <si>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</si>
  <si>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</si>
  <si>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</si>
  <si>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Маслянинского района Новосибирской области </t>
  </si>
  <si>
    <t xml:space="preserve">на 2024 год и плановый период 2025-2026 годов» </t>
  </si>
  <si>
    <t>к решению 26 сессии Совета депутатов</t>
  </si>
  <si>
    <t>Таблица 5</t>
  </si>
  <si>
    <t>Таблица 2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</si>
  <si>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</si>
  <si>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Таблица 3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</si>
  <si>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</si>
  <si>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Таблица 4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</si>
  <si>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</si>
  <si>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  </t>
  </si>
  <si>
    <t>от 16.02.2024 г. №207  «О внесении изменений в бюджет</t>
  </si>
  <si>
    <t>от 16.02.2024 г. № 207 «О внесении изменений в бюджет</t>
  </si>
  <si>
    <t>от 16.02.2024 г. №  207 «О внесении изменений в бюджет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</si>
</sst>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5" xfId="1" applyNumberFormat="1" applyFont="1" applyFill="1" applyBorder="1"/>
    <xf numFmtId="165" fontId="16" fillId="2" borderId="10" xfId="0" applyNumberFormat="1" applyFont="1" applyFill="1" applyBorder="1" applyAlignment="1"/>
    <xf numFmtId="0" fontId="6" fillId="0" borderId="0" xfId="0" applyFont="1" applyFill="1" applyAlignment="1">
      <alignment horizontal="right"/>
    </xf>
    <xf numFmtId="165" fontId="16" fillId="3" borderId="10" xfId="0" applyNumberFormat="1" applyFont="1" applyFill="1" applyBorder="1" applyAlignment="1"/>
    <xf numFmtId="167" fontId="14" fillId="2" borderId="5" xfId="1" applyNumberFormat="1" applyFont="1" applyFill="1" applyBorder="1"/>
    <xf numFmtId="167" fontId="14" fillId="2" borderId="7" xfId="1" applyNumberFormat="1" applyFont="1" applyFill="1" applyBorder="1"/>
    <xf numFmtId="167" fontId="16" fillId="2" borderId="10" xfId="0" applyNumberFormat="1" applyFont="1" applyFill="1" applyBorder="1" applyAlignment="1"/>
    <xf numFmtId="168" fontId="16" fillId="2" borderId="10" xfId="0" applyNumberFormat="1" applyFont="1" applyFill="1" applyBorder="1" applyAlignment="1"/>
    <xf numFmtId="4" fontId="16" fillId="3" borderId="1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C5" sqref="C5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17</v>
      </c>
      <c r="E1" s="30"/>
    </row>
    <row r="2" spans="1:5" s="31" customFormat="1" ht="12" customHeight="1">
      <c r="A2" s="32"/>
      <c r="B2" s="33"/>
      <c r="C2" s="33"/>
      <c r="D2" s="39" t="s">
        <v>22</v>
      </c>
      <c r="E2" s="34"/>
    </row>
    <row r="3" spans="1:5" s="31" customFormat="1" ht="12.75" customHeight="1">
      <c r="A3" s="35"/>
      <c r="B3" s="33"/>
      <c r="C3" s="33"/>
      <c r="D3" s="39" t="s">
        <v>20</v>
      </c>
      <c r="E3" s="34"/>
    </row>
    <row r="4" spans="1:5" s="31" customFormat="1" ht="12" customHeight="1">
      <c r="A4" s="32"/>
      <c r="B4" s="46" t="s">
        <v>31</v>
      </c>
      <c r="C4" s="46"/>
      <c r="D4" s="46"/>
      <c r="E4" s="34"/>
    </row>
    <row r="5" spans="1:5" s="31" customFormat="1" ht="15.75">
      <c r="A5" s="36"/>
      <c r="B5" s="36"/>
      <c r="D5" s="39" t="s">
        <v>20</v>
      </c>
    </row>
    <row r="6" spans="1:5" s="31" customFormat="1" ht="15.75">
      <c r="A6" s="36"/>
      <c r="B6" s="36"/>
      <c r="D6" s="39" t="s">
        <v>21</v>
      </c>
    </row>
    <row r="7" spans="1:5" s="31" customFormat="1" ht="15">
      <c r="A7" s="36"/>
      <c r="B7" s="36"/>
    </row>
    <row r="8" spans="1:5" ht="75.75" customHeight="1">
      <c r="A8" s="48" t="s">
        <v>18</v>
      </c>
      <c r="B8" s="48"/>
      <c r="C8" s="48"/>
      <c r="D8" s="48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0</v>
      </c>
      <c r="E10" s="3"/>
    </row>
    <row r="11" spans="1:5" ht="93.75" customHeight="1">
      <c r="A11" s="49" t="s">
        <v>19</v>
      </c>
      <c r="B11" s="49"/>
      <c r="C11" s="49"/>
      <c r="D11" s="49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50" t="s">
        <v>2</v>
      </c>
      <c r="B14" s="50">
        <v>2024</v>
      </c>
      <c r="C14" s="50">
        <v>2025</v>
      </c>
      <c r="D14" s="50">
        <v>2026</v>
      </c>
    </row>
    <row r="15" spans="1:5" s="10" customFormat="1" ht="27" customHeight="1" thickBot="1">
      <c r="A15" s="51"/>
      <c r="B15" s="52"/>
      <c r="C15" s="52"/>
      <c r="D15" s="52"/>
    </row>
    <row r="16" spans="1:5" s="10" customFormat="1" ht="18" customHeight="1">
      <c r="A16" s="11" t="s">
        <v>3</v>
      </c>
      <c r="B16" s="37">
        <f>13947.2101-205.38945+5325.91938+179.69522</f>
        <v>19247.435250000002</v>
      </c>
      <c r="C16" s="12">
        <f>13920+2194.28781</f>
        <v>16114.28781</v>
      </c>
      <c r="D16" s="12">
        <f>22420+1991.56152</f>
        <v>24411.561519999999</v>
      </c>
    </row>
    <row r="17" spans="1:4" s="10" customFormat="1" ht="15">
      <c r="A17" s="13" t="s">
        <v>4</v>
      </c>
      <c r="B17" s="26"/>
      <c r="C17" s="14"/>
      <c r="D17" s="14">
        <f>3959.7-1991.56152</f>
        <v>1968.1384799999998</v>
      </c>
    </row>
    <row r="18" spans="1:4" s="10" customFormat="1" ht="15">
      <c r="A18" s="13" t="s">
        <v>5</v>
      </c>
      <c r="B18" s="26"/>
      <c r="C18" s="14"/>
      <c r="D18" s="14"/>
    </row>
    <row r="19" spans="1:4" s="10" customFormat="1" ht="15">
      <c r="A19" s="13" t="s">
        <v>6</v>
      </c>
      <c r="B19" s="26"/>
      <c r="C19" s="14"/>
      <c r="D19" s="14"/>
    </row>
    <row r="20" spans="1:4" s="10" customFormat="1" ht="15">
      <c r="A20" s="13" t="s">
        <v>7</v>
      </c>
      <c r="B20" s="26"/>
      <c r="C20" s="14"/>
      <c r="D20" s="14"/>
    </row>
    <row r="21" spans="1:4" s="10" customFormat="1" ht="15">
      <c r="A21" s="13" t="s">
        <v>8</v>
      </c>
      <c r="B21" s="26"/>
      <c r="C21" s="14"/>
      <c r="D21" s="14"/>
    </row>
    <row r="22" spans="1:4" s="15" customFormat="1" ht="15">
      <c r="A22" s="13" t="s">
        <v>9</v>
      </c>
      <c r="B22" s="26"/>
      <c r="C22" s="14"/>
      <c r="D22" s="14"/>
    </row>
    <row r="23" spans="1:4" s="10" customFormat="1" ht="15">
      <c r="A23" s="13" t="s">
        <v>10</v>
      </c>
      <c r="B23" s="26"/>
      <c r="C23" s="14"/>
      <c r="D23" s="14"/>
    </row>
    <row r="24" spans="1:4" s="10" customFormat="1" ht="15">
      <c r="A24" s="13" t="s">
        <v>11</v>
      </c>
      <c r="B24" s="26">
        <f>9834.0048-98.34005</f>
        <v>9735.6647499999999</v>
      </c>
      <c r="C24" s="14"/>
      <c r="D24" s="14"/>
    </row>
    <row r="25" spans="1:4" s="10" customFormat="1" ht="15">
      <c r="A25" s="13" t="s">
        <v>12</v>
      </c>
      <c r="B25" s="26"/>
      <c r="C25" s="14">
        <f>13806.8-2194.28781</f>
        <v>11612.512189999999</v>
      </c>
      <c r="D25" s="14"/>
    </row>
    <row r="26" spans="1:4" s="10" customFormat="1" ht="15">
      <c r="A26" s="13" t="s">
        <v>13</v>
      </c>
      <c r="B26" s="26"/>
      <c r="C26" s="14"/>
      <c r="D26" s="14"/>
    </row>
    <row r="27" spans="1:4" s="10" customFormat="1" ht="15.75" thickBot="1">
      <c r="A27" s="16" t="s">
        <v>14</v>
      </c>
      <c r="B27" s="26"/>
      <c r="C27" s="14"/>
      <c r="D27" s="14"/>
    </row>
    <row r="28" spans="1:4" s="18" customFormat="1" ht="15.75" thickBot="1">
      <c r="A28" s="17" t="s">
        <v>15</v>
      </c>
      <c r="B28" s="38">
        <f>SUM(B16:B27)</f>
        <v>28983.100000000002</v>
      </c>
      <c r="C28" s="40">
        <f>SUM(C16:C27)</f>
        <v>27726.799999999999</v>
      </c>
      <c r="D28" s="40">
        <f>SUM(D16:D27)</f>
        <v>26379.7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7" t="s">
        <v>16</v>
      </c>
      <c r="B32" s="47"/>
      <c r="C32" s="47"/>
      <c r="D32" s="47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B4" sqref="B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17</v>
      </c>
      <c r="E1" s="30"/>
    </row>
    <row r="2" spans="1:5" s="31" customFormat="1" ht="12" customHeight="1">
      <c r="A2" s="32"/>
      <c r="B2" s="33"/>
      <c r="C2" s="33"/>
      <c r="D2" s="39" t="s">
        <v>22</v>
      </c>
      <c r="E2" s="34"/>
    </row>
    <row r="3" spans="1:5" s="31" customFormat="1" ht="12.75" customHeight="1">
      <c r="A3" s="35"/>
      <c r="B3" s="33"/>
      <c r="C3" s="33"/>
      <c r="D3" s="39" t="s">
        <v>20</v>
      </c>
      <c r="E3" s="34"/>
    </row>
    <row r="4" spans="1:5" s="31" customFormat="1" ht="12" customHeight="1">
      <c r="A4" s="32"/>
      <c r="B4" s="53" t="s">
        <v>32</v>
      </c>
      <c r="C4" s="53"/>
      <c r="D4" s="53"/>
      <c r="E4" s="34"/>
    </row>
    <row r="5" spans="1:5" s="31" customFormat="1" ht="15.75">
      <c r="A5" s="36"/>
      <c r="B5" s="36"/>
      <c r="D5" s="39" t="s">
        <v>20</v>
      </c>
    </row>
    <row r="6" spans="1:5" s="31" customFormat="1" ht="15.75">
      <c r="A6" s="36"/>
      <c r="B6" s="36"/>
      <c r="D6" s="39" t="s">
        <v>21</v>
      </c>
    </row>
    <row r="7" spans="1:5" s="31" customFormat="1" ht="15">
      <c r="A7" s="36"/>
      <c r="B7" s="36"/>
    </row>
    <row r="8" spans="1:5" ht="75.75" customHeight="1">
      <c r="A8" s="48" t="s">
        <v>18</v>
      </c>
      <c r="B8" s="48"/>
      <c r="C8" s="48"/>
      <c r="D8" s="48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24</v>
      </c>
      <c r="E10" s="3"/>
    </row>
    <row r="11" spans="1:5" ht="93.75" customHeight="1">
      <c r="A11" s="49" t="s">
        <v>25</v>
      </c>
      <c r="B11" s="49"/>
      <c r="C11" s="49"/>
      <c r="D11" s="49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50" t="s">
        <v>2</v>
      </c>
      <c r="B14" s="50">
        <v>2024</v>
      </c>
      <c r="C14" s="50">
        <v>2025</v>
      </c>
      <c r="D14" s="50">
        <v>2026</v>
      </c>
    </row>
    <row r="15" spans="1:5" s="10" customFormat="1" ht="27" customHeight="1" thickBot="1">
      <c r="A15" s="51"/>
      <c r="B15" s="52"/>
      <c r="C15" s="52"/>
      <c r="D15" s="52"/>
    </row>
    <row r="16" spans="1:5" s="10" customFormat="1" ht="18" customHeight="1">
      <c r="A16" s="11" t="s">
        <v>3</v>
      </c>
      <c r="B16" s="41"/>
      <c r="C16" s="12"/>
      <c r="D16" s="12"/>
    </row>
    <row r="17" spans="1:4" s="10" customFormat="1" ht="15">
      <c r="A17" s="13" t="s">
        <v>4</v>
      </c>
      <c r="B17" s="26"/>
      <c r="C17" s="14"/>
      <c r="D17" s="14"/>
    </row>
    <row r="18" spans="1:4" s="10" customFormat="1" ht="15">
      <c r="A18" s="13" t="s">
        <v>5</v>
      </c>
      <c r="B18" s="26"/>
      <c r="C18" s="14"/>
      <c r="D18" s="14"/>
    </row>
    <row r="19" spans="1:4" s="10" customFormat="1" ht="15">
      <c r="A19" s="13" t="s">
        <v>6</v>
      </c>
      <c r="B19" s="26"/>
      <c r="C19" s="14"/>
      <c r="D19" s="14"/>
    </row>
    <row r="20" spans="1:4" s="10" customFormat="1" ht="15">
      <c r="A20" s="13" t="s">
        <v>7</v>
      </c>
      <c r="B20" s="26"/>
      <c r="C20" s="14"/>
      <c r="D20" s="14"/>
    </row>
    <row r="21" spans="1:4" s="10" customFormat="1" ht="15">
      <c r="A21" s="13" t="s">
        <v>8</v>
      </c>
      <c r="B21" s="26"/>
      <c r="C21" s="14"/>
      <c r="D21" s="14"/>
    </row>
    <row r="22" spans="1:4" s="15" customFormat="1" ht="15">
      <c r="A22" s="13" t="s">
        <v>9</v>
      </c>
      <c r="B22" s="26"/>
      <c r="C22" s="14"/>
      <c r="D22" s="14"/>
    </row>
    <row r="23" spans="1:4" s="10" customFormat="1" ht="15">
      <c r="A23" s="13" t="s">
        <v>10</v>
      </c>
      <c r="B23" s="26"/>
      <c r="C23" s="14"/>
      <c r="D23" s="14"/>
    </row>
    <row r="24" spans="1:4" s="10" customFormat="1" ht="15">
      <c r="A24" s="13" t="s">
        <v>11</v>
      </c>
      <c r="B24" s="26"/>
      <c r="C24" s="14"/>
      <c r="D24" s="14"/>
    </row>
    <row r="25" spans="1:4" s="10" customFormat="1" ht="15">
      <c r="A25" s="13" t="s">
        <v>12</v>
      </c>
      <c r="B25" s="26"/>
      <c r="C25" s="14"/>
      <c r="D25" s="14"/>
    </row>
    <row r="26" spans="1:4" s="10" customFormat="1" ht="15">
      <c r="A26" s="13" t="s">
        <v>13</v>
      </c>
      <c r="B26" s="26"/>
      <c r="C26" s="14"/>
      <c r="D26" s="14"/>
    </row>
    <row r="27" spans="1:4" s="10" customFormat="1" ht="15.75" thickBot="1">
      <c r="A27" s="16" t="s">
        <v>14</v>
      </c>
      <c r="B27" s="26">
        <f>30000-1500</f>
        <v>28500</v>
      </c>
      <c r="C27" s="26">
        <v>160000</v>
      </c>
      <c r="D27" s="14"/>
    </row>
    <row r="28" spans="1:4" s="18" customFormat="1" ht="15.75" thickBot="1">
      <c r="A28" s="17" t="s">
        <v>15</v>
      </c>
      <c r="B28" s="44">
        <f>SUM(B16:B27)</f>
        <v>28500</v>
      </c>
      <c r="C28" s="45">
        <f>SUM(C16:C27)</f>
        <v>160000</v>
      </c>
      <c r="D28" s="45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7" t="s">
        <v>16</v>
      </c>
      <c r="B32" s="47"/>
      <c r="C32" s="47"/>
      <c r="D32" s="47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B4" sqref="B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17</v>
      </c>
      <c r="E1" s="30"/>
    </row>
    <row r="2" spans="1:5" s="31" customFormat="1" ht="12" customHeight="1">
      <c r="A2" s="32"/>
      <c r="B2" s="33"/>
      <c r="C2" s="33"/>
      <c r="D2" s="39" t="s">
        <v>22</v>
      </c>
      <c r="E2" s="34"/>
    </row>
    <row r="3" spans="1:5" s="31" customFormat="1" ht="12.75" customHeight="1">
      <c r="A3" s="35"/>
      <c r="B3" s="33"/>
      <c r="C3" s="33"/>
      <c r="D3" s="39" t="s">
        <v>20</v>
      </c>
      <c r="E3" s="34"/>
    </row>
    <row r="4" spans="1:5" s="31" customFormat="1" ht="12" customHeight="1">
      <c r="A4" s="32"/>
      <c r="B4" s="53" t="s">
        <v>32</v>
      </c>
      <c r="C4" s="53"/>
      <c r="D4" s="53"/>
      <c r="E4" s="34"/>
    </row>
    <row r="5" spans="1:5" s="31" customFormat="1" ht="15.75">
      <c r="A5" s="36"/>
      <c r="B5" s="36"/>
      <c r="D5" s="39" t="s">
        <v>20</v>
      </c>
    </row>
    <row r="6" spans="1:5" s="31" customFormat="1" ht="15.75">
      <c r="A6" s="36"/>
      <c r="B6" s="36"/>
      <c r="D6" s="39" t="s">
        <v>21</v>
      </c>
    </row>
    <row r="7" spans="1:5" s="31" customFormat="1" ht="15">
      <c r="A7" s="36"/>
      <c r="B7" s="36"/>
    </row>
    <row r="8" spans="1:5" ht="75.75" customHeight="1">
      <c r="A8" s="48" t="s">
        <v>18</v>
      </c>
      <c r="B8" s="48"/>
      <c r="C8" s="48"/>
      <c r="D8" s="48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26</v>
      </c>
      <c r="E10" s="3"/>
    </row>
    <row r="11" spans="1:5" ht="93.75" customHeight="1">
      <c r="A11" s="49" t="s">
        <v>27</v>
      </c>
      <c r="B11" s="49"/>
      <c r="C11" s="49"/>
      <c r="D11" s="49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50" t="s">
        <v>2</v>
      </c>
      <c r="B14" s="50">
        <v>2024</v>
      </c>
      <c r="C14" s="50">
        <v>2025</v>
      </c>
      <c r="D14" s="50">
        <v>2026</v>
      </c>
    </row>
    <row r="15" spans="1:5" s="10" customFormat="1" ht="27" customHeight="1" thickBot="1">
      <c r="A15" s="51"/>
      <c r="B15" s="52"/>
      <c r="C15" s="52"/>
      <c r="D15" s="52"/>
    </row>
    <row r="16" spans="1:5" s="10" customFormat="1" ht="18" customHeight="1">
      <c r="A16" s="11" t="s">
        <v>3</v>
      </c>
      <c r="B16" s="37">
        <f>1009.3-50.465</f>
        <v>958.83499999999992</v>
      </c>
      <c r="C16" s="12"/>
      <c r="D16" s="12"/>
    </row>
    <row r="17" spans="1:4" s="10" customFormat="1" ht="15">
      <c r="A17" s="13" t="s">
        <v>4</v>
      </c>
      <c r="B17" s="26"/>
      <c r="C17" s="14"/>
      <c r="D17" s="14"/>
    </row>
    <row r="18" spans="1:4" s="10" customFormat="1" ht="15">
      <c r="A18" s="13" t="s">
        <v>5</v>
      </c>
      <c r="B18" s="26"/>
      <c r="C18" s="14"/>
      <c r="D18" s="14"/>
    </row>
    <row r="19" spans="1:4" s="10" customFormat="1" ht="15">
      <c r="A19" s="13" t="s">
        <v>6</v>
      </c>
      <c r="B19" s="26"/>
      <c r="C19" s="14"/>
      <c r="D19" s="14"/>
    </row>
    <row r="20" spans="1:4" s="10" customFormat="1" ht="15">
      <c r="A20" s="13" t="s">
        <v>7</v>
      </c>
      <c r="B20" s="26"/>
      <c r="C20" s="14"/>
      <c r="D20" s="14"/>
    </row>
    <row r="21" spans="1:4" s="10" customFormat="1" ht="15">
      <c r="A21" s="13" t="s">
        <v>8</v>
      </c>
      <c r="B21" s="26"/>
      <c r="C21" s="14"/>
      <c r="D21" s="14"/>
    </row>
    <row r="22" spans="1:4" s="15" customFormat="1" ht="15">
      <c r="A22" s="13" t="s">
        <v>9</v>
      </c>
      <c r="B22" s="26"/>
      <c r="C22" s="14"/>
      <c r="D22" s="14"/>
    </row>
    <row r="23" spans="1:4" s="10" customFormat="1" ht="15">
      <c r="A23" s="13" t="s">
        <v>10</v>
      </c>
      <c r="B23" s="26"/>
      <c r="C23" s="14"/>
      <c r="D23" s="14"/>
    </row>
    <row r="24" spans="1:4" s="10" customFormat="1" ht="15">
      <c r="A24" s="13" t="s">
        <v>11</v>
      </c>
      <c r="B24" s="26"/>
      <c r="C24" s="14"/>
      <c r="D24" s="14"/>
    </row>
    <row r="25" spans="1:4" s="10" customFormat="1" ht="15">
      <c r="A25" s="13" t="s">
        <v>12</v>
      </c>
      <c r="B25" s="26"/>
      <c r="C25" s="14"/>
      <c r="D25" s="14"/>
    </row>
    <row r="26" spans="1:4" s="10" customFormat="1" ht="15">
      <c r="A26" s="13" t="s">
        <v>13</v>
      </c>
      <c r="B26" s="26"/>
      <c r="C26" s="14"/>
      <c r="D26" s="14"/>
    </row>
    <row r="27" spans="1:4" s="10" customFormat="1" ht="15.75" thickBot="1">
      <c r="A27" s="16" t="s">
        <v>14</v>
      </c>
      <c r="B27" s="26"/>
      <c r="C27" s="14"/>
      <c r="D27" s="14"/>
    </row>
    <row r="28" spans="1:4" s="18" customFormat="1" ht="15.75" thickBot="1">
      <c r="A28" s="17" t="s">
        <v>15</v>
      </c>
      <c r="B28" s="44">
        <f>SUM(B16:B27)</f>
        <v>958.83499999999992</v>
      </c>
      <c r="C28" s="45">
        <f>SUM(C16:C27)</f>
        <v>0</v>
      </c>
      <c r="D28" s="45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7" t="s">
        <v>16</v>
      </c>
      <c r="B32" s="47"/>
      <c r="C32" s="47"/>
      <c r="D32" s="47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B4" sqref="B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17</v>
      </c>
      <c r="E1" s="30"/>
    </row>
    <row r="2" spans="1:5" s="31" customFormat="1" ht="12" customHeight="1">
      <c r="A2" s="32"/>
      <c r="B2" s="33"/>
      <c r="C2" s="33"/>
      <c r="D2" s="39" t="s">
        <v>22</v>
      </c>
      <c r="E2" s="34"/>
    </row>
    <row r="3" spans="1:5" s="31" customFormat="1" ht="12.75" customHeight="1">
      <c r="A3" s="35"/>
      <c r="B3" s="33"/>
      <c r="C3" s="33"/>
      <c r="D3" s="39" t="s">
        <v>20</v>
      </c>
      <c r="E3" s="34"/>
    </row>
    <row r="4" spans="1:5" s="31" customFormat="1" ht="12" customHeight="1">
      <c r="A4" s="32"/>
      <c r="B4" s="53" t="s">
        <v>31</v>
      </c>
      <c r="C4" s="53"/>
      <c r="D4" s="53"/>
      <c r="E4" s="34"/>
    </row>
    <row r="5" spans="1:5" s="31" customFormat="1" ht="15.75">
      <c r="A5" s="36"/>
      <c r="B5" s="36"/>
      <c r="D5" s="39" t="s">
        <v>20</v>
      </c>
    </row>
    <row r="6" spans="1:5" s="31" customFormat="1" ht="15.75">
      <c r="A6" s="36"/>
      <c r="B6" s="36"/>
      <c r="D6" s="39" t="s">
        <v>21</v>
      </c>
    </row>
    <row r="7" spans="1:5" s="31" customFormat="1" ht="15">
      <c r="A7" s="36"/>
      <c r="B7" s="36"/>
    </row>
    <row r="8" spans="1:5" ht="75.75" customHeight="1">
      <c r="A8" s="48" t="s">
        <v>18</v>
      </c>
      <c r="B8" s="48"/>
      <c r="C8" s="48"/>
      <c r="D8" s="48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28</v>
      </c>
      <c r="E10" s="3"/>
    </row>
    <row r="11" spans="1:5" ht="93.75" customHeight="1">
      <c r="A11" s="49" t="s">
        <v>29</v>
      </c>
      <c r="B11" s="49"/>
      <c r="C11" s="49"/>
      <c r="D11" s="49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50" t="s">
        <v>2</v>
      </c>
      <c r="B14" s="50">
        <v>2024</v>
      </c>
      <c r="C14" s="50">
        <v>2025</v>
      </c>
      <c r="D14" s="50">
        <v>2026</v>
      </c>
    </row>
    <row r="15" spans="1:5" s="10" customFormat="1" ht="27" customHeight="1" thickBot="1">
      <c r="A15" s="51"/>
      <c r="B15" s="52"/>
      <c r="C15" s="52"/>
      <c r="D15" s="52"/>
    </row>
    <row r="16" spans="1:5" s="10" customFormat="1" ht="18" customHeight="1">
      <c r="A16" s="11" t="s">
        <v>3</v>
      </c>
      <c r="B16" s="37">
        <f>10030.6-501.53</f>
        <v>9529.07</v>
      </c>
      <c r="C16" s="12">
        <v>0</v>
      </c>
      <c r="D16" s="12">
        <v>0</v>
      </c>
    </row>
    <row r="17" spans="1:4" s="10" customFormat="1" ht="15">
      <c r="A17" s="13" t="s">
        <v>4</v>
      </c>
      <c r="B17" s="26"/>
      <c r="C17" s="14"/>
      <c r="D17" s="14"/>
    </row>
    <row r="18" spans="1:4" s="10" customFormat="1" ht="15">
      <c r="A18" s="13" t="s">
        <v>5</v>
      </c>
      <c r="B18" s="26"/>
      <c r="C18" s="14"/>
      <c r="D18" s="14"/>
    </row>
    <row r="19" spans="1:4" s="10" customFormat="1" ht="15">
      <c r="A19" s="13" t="s">
        <v>6</v>
      </c>
      <c r="B19" s="26"/>
      <c r="C19" s="14"/>
      <c r="D19" s="14"/>
    </row>
    <row r="20" spans="1:4" s="10" customFormat="1" ht="15">
      <c r="A20" s="13" t="s">
        <v>7</v>
      </c>
      <c r="B20" s="26"/>
      <c r="C20" s="14"/>
      <c r="D20" s="14"/>
    </row>
    <row r="21" spans="1:4" s="10" customFormat="1" ht="15">
      <c r="A21" s="13" t="s">
        <v>8</v>
      </c>
      <c r="B21" s="26"/>
      <c r="C21" s="14"/>
      <c r="D21" s="14"/>
    </row>
    <row r="22" spans="1:4" s="15" customFormat="1" ht="15">
      <c r="A22" s="13" t="s">
        <v>9</v>
      </c>
      <c r="B22" s="26"/>
      <c r="C22" s="14"/>
      <c r="D22" s="14"/>
    </row>
    <row r="23" spans="1:4" s="10" customFormat="1" ht="15">
      <c r="A23" s="13" t="s">
        <v>10</v>
      </c>
      <c r="B23" s="26"/>
      <c r="C23" s="14"/>
      <c r="D23" s="14"/>
    </row>
    <row r="24" spans="1:4" s="10" customFormat="1" ht="15">
      <c r="A24" s="13" t="s">
        <v>11</v>
      </c>
      <c r="B24" s="26"/>
      <c r="C24" s="14"/>
      <c r="D24" s="14"/>
    </row>
    <row r="25" spans="1:4" s="10" customFormat="1" ht="15">
      <c r="A25" s="13" t="s">
        <v>12</v>
      </c>
      <c r="B25" s="26"/>
      <c r="C25" s="14"/>
      <c r="D25" s="14"/>
    </row>
    <row r="26" spans="1:4" s="10" customFormat="1" ht="15">
      <c r="A26" s="13" t="s">
        <v>13</v>
      </c>
      <c r="B26" s="26"/>
      <c r="C26" s="14"/>
      <c r="D26" s="14"/>
    </row>
    <row r="27" spans="1:4" s="10" customFormat="1" ht="15.75" thickBot="1">
      <c r="A27" s="16" t="s">
        <v>14</v>
      </c>
      <c r="B27" s="26"/>
      <c r="C27" s="14"/>
      <c r="D27" s="14"/>
    </row>
    <row r="28" spans="1:4" s="18" customFormat="1" ht="15.75" thickBot="1">
      <c r="A28" s="17" t="s">
        <v>15</v>
      </c>
      <c r="B28" s="44">
        <f>SUM(B16:B27)</f>
        <v>9529.07</v>
      </c>
      <c r="C28" s="45">
        <f>SUM(C16:C27)</f>
        <v>0</v>
      </c>
      <c r="D28" s="45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7" t="s">
        <v>16</v>
      </c>
      <c r="B32" s="47"/>
      <c r="C32" s="47"/>
      <c r="D32" s="47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B4" sqref="B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17</v>
      </c>
      <c r="E1" s="30"/>
    </row>
    <row r="2" spans="1:5" s="31" customFormat="1" ht="12" customHeight="1">
      <c r="A2" s="32"/>
      <c r="B2" s="33"/>
      <c r="C2" s="33"/>
      <c r="D2" s="39" t="s">
        <v>22</v>
      </c>
      <c r="E2" s="34"/>
    </row>
    <row r="3" spans="1:5" s="31" customFormat="1" ht="12.75" customHeight="1">
      <c r="A3" s="35"/>
      <c r="B3" s="33"/>
      <c r="C3" s="33"/>
      <c r="D3" s="39" t="s">
        <v>20</v>
      </c>
      <c r="E3" s="34"/>
    </row>
    <row r="4" spans="1:5" s="31" customFormat="1" ht="12" customHeight="1">
      <c r="A4" s="32"/>
      <c r="B4" s="53" t="s">
        <v>33</v>
      </c>
      <c r="C4" s="53"/>
      <c r="D4" s="53"/>
      <c r="E4" s="34"/>
    </row>
    <row r="5" spans="1:5" s="31" customFormat="1" ht="15.75">
      <c r="A5" s="36"/>
      <c r="B5" s="36"/>
      <c r="D5" s="39" t="s">
        <v>20</v>
      </c>
    </row>
    <row r="6" spans="1:5" s="31" customFormat="1" ht="15.75">
      <c r="A6" s="36"/>
      <c r="B6" s="36"/>
      <c r="D6" s="39" t="s">
        <v>21</v>
      </c>
    </row>
    <row r="7" spans="1:5" s="31" customFormat="1" ht="15">
      <c r="A7" s="36"/>
      <c r="B7" s="36"/>
    </row>
    <row r="8" spans="1:5" ht="75.75" customHeight="1">
      <c r="A8" s="48" t="s">
        <v>18</v>
      </c>
      <c r="B8" s="48"/>
      <c r="C8" s="48"/>
      <c r="D8" s="48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23</v>
      </c>
      <c r="E10" s="3"/>
    </row>
    <row r="11" spans="1:5" ht="93.75" customHeight="1">
      <c r="A11" s="49" t="s">
        <v>30</v>
      </c>
      <c r="B11" s="49"/>
      <c r="C11" s="49"/>
      <c r="D11" s="49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50" t="s">
        <v>2</v>
      </c>
      <c r="B14" s="50">
        <v>2024</v>
      </c>
      <c r="C14" s="50">
        <v>2025</v>
      </c>
      <c r="D14" s="50">
        <v>2026</v>
      </c>
    </row>
    <row r="15" spans="1:5" s="10" customFormat="1" ht="27" customHeight="1" thickBot="1">
      <c r="A15" s="51"/>
      <c r="B15" s="52"/>
      <c r="C15" s="52"/>
      <c r="D15" s="52"/>
    </row>
    <row r="16" spans="1:5" s="10" customFormat="1" ht="18" customHeight="1">
      <c r="A16" s="11" t="s">
        <v>3</v>
      </c>
      <c r="B16" s="41">
        <v>4594.9212100000004</v>
      </c>
      <c r="C16" s="12"/>
      <c r="D16" s="12"/>
    </row>
    <row r="17" spans="1:4" s="10" customFormat="1" ht="15">
      <c r="A17" s="13" t="s">
        <v>4</v>
      </c>
      <c r="B17" s="42">
        <v>618.47897</v>
      </c>
      <c r="C17" s="14"/>
      <c r="D17" s="14"/>
    </row>
    <row r="18" spans="1:4" s="10" customFormat="1" ht="15">
      <c r="A18" s="13" t="s">
        <v>5</v>
      </c>
      <c r="B18" s="42">
        <v>335.14308</v>
      </c>
      <c r="C18" s="14"/>
      <c r="D18" s="14"/>
    </row>
    <row r="19" spans="1:4" s="10" customFormat="1" ht="15">
      <c r="A19" s="13" t="s">
        <v>6</v>
      </c>
      <c r="B19" s="42">
        <v>342.59204</v>
      </c>
      <c r="C19" s="14"/>
      <c r="D19" s="14"/>
    </row>
    <row r="20" spans="1:4" s="10" customFormat="1" ht="15">
      <c r="A20" s="13" t="s">
        <v>7</v>
      </c>
      <c r="B20" s="42">
        <v>296.34401000000003</v>
      </c>
      <c r="C20" s="14"/>
      <c r="D20" s="14"/>
    </row>
    <row r="21" spans="1:4" s="10" customFormat="1" ht="15">
      <c r="A21" s="13" t="s">
        <v>8</v>
      </c>
      <c r="B21" s="42">
        <v>305.23435000000001</v>
      </c>
      <c r="C21" s="14"/>
      <c r="D21" s="14"/>
    </row>
    <row r="22" spans="1:4" s="15" customFormat="1" ht="15">
      <c r="A22" s="13" t="s">
        <v>9</v>
      </c>
      <c r="B22" s="42">
        <v>368.98691000000002</v>
      </c>
      <c r="C22" s="14"/>
      <c r="D22" s="14"/>
    </row>
    <row r="23" spans="1:4" s="10" customFormat="1" ht="15">
      <c r="A23" s="13" t="s">
        <v>10</v>
      </c>
      <c r="B23" s="42">
        <v>670.50843999999995</v>
      </c>
      <c r="C23" s="14"/>
      <c r="D23" s="14"/>
    </row>
    <row r="24" spans="1:4" s="10" customFormat="1" ht="15">
      <c r="A24" s="13" t="s">
        <v>11</v>
      </c>
      <c r="B24" s="42">
        <v>254.11653000000001</v>
      </c>
      <c r="C24" s="14"/>
      <c r="D24" s="14"/>
    </row>
    <row r="25" spans="1:4" s="10" customFormat="1" ht="15">
      <c r="A25" s="13" t="s">
        <v>12</v>
      </c>
      <c r="B25" s="42">
        <v>379.11016000000001</v>
      </c>
      <c r="C25" s="14"/>
      <c r="D25" s="14"/>
    </row>
    <row r="26" spans="1:4" s="10" customFormat="1" ht="15">
      <c r="A26" s="13" t="s">
        <v>13</v>
      </c>
      <c r="B26" s="42">
        <v>424.41550999999998</v>
      </c>
      <c r="C26" s="14"/>
      <c r="D26" s="14"/>
    </row>
    <row r="27" spans="1:4" s="10" customFormat="1" ht="15.75" thickBot="1">
      <c r="A27" s="16" t="s">
        <v>14</v>
      </c>
      <c r="B27" s="42">
        <v>899.46644000000003</v>
      </c>
      <c r="C27" s="14"/>
      <c r="D27" s="14"/>
    </row>
    <row r="28" spans="1:4" s="18" customFormat="1" ht="15.75" thickBot="1">
      <c r="A28" s="17" t="s">
        <v>15</v>
      </c>
      <c r="B28" s="43">
        <f>SUM(B16:B27)</f>
        <v>9489.317649999999</v>
      </c>
      <c r="C28" s="40">
        <f>SUM(C16:C27)</f>
        <v>0</v>
      </c>
      <c r="D28" s="40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7" t="s">
        <v>16</v>
      </c>
      <c r="B32" s="47"/>
      <c r="C32" s="47"/>
      <c r="D32" s="47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2024-02-15T09:30:05Z</cp:lastPrinted>
  <dcterms:created xsi:type="dcterms:W3CDTF">2019-11-08T03:30:05Z</dcterms:created>
  <dcterms:modified xsi:type="dcterms:W3CDTF">2024-02-15T09:30:08Z</dcterms:modified>
</cp:coreProperties>
</file>